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105" i="3" l="1"/>
  <c r="E103" i="3"/>
  <c r="E101" i="3"/>
  <c r="E91" i="3"/>
  <c r="E89" i="3"/>
  <c r="E75" i="3"/>
  <c r="E57" i="3"/>
  <c r="E50" i="3"/>
  <c r="E41" i="3"/>
  <c r="D8" i="3"/>
</calcChain>
</file>

<file path=xl/sharedStrings.xml><?xml version="1.0" encoding="utf-8"?>
<sst xmlns="http://schemas.openxmlformats.org/spreadsheetml/2006/main" count="450" uniqueCount="205">
  <si>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</si>
  <si>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</si>
  <si>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</si>
  <si>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</si>
  <si>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</si>
  <si>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</si>
  <si>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</si>
  <si>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</si>
  <si>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</si>
  <si>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</si>
  <si>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</si>
  <si>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</si>
  <si>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</si>
  <si>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</si>
  <si>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</si>
  <si>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</si>
  <si>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</si>
  <si>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</si>
  <si>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</si>
  <si>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</si>
  <si>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</si>
  <si>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</si>
  <si>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</si>
  <si>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</si>
  <si>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</si>
  <si>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%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</si>
  <si>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</si>
  <si>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</si>
  <si>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</si>
  <si>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</si>
  <si>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</si>
  <si>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</si>
  <si>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</si>
  <si>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</si>
  <si>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</si>
  <si>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</si>
  <si>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</si>
  <si>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</si>
  <si>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</si>
  <si>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</si>
  <si>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</si>
  <si>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08.11.2023</t>
  </si>
  <si>
    <t>Stavba : OD-Rozšírenie pracpviska-CHP Vyšné Nemecké  8.11.2023</t>
  </si>
  <si>
    <t>Objekt : SO 21 Pracovisko polície (ND)</t>
  </si>
  <si>
    <t>Časť : Vodovodná prípojka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</si>
  <si>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</si>
  <si>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</si>
  <si>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</si>
  <si>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</si>
  <si>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</si>
  <si>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</si>
  <si>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</si>
  <si>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</si>
  <si>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</si>
  <si>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</si>
  <si>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</si>
  <si>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</si>
  <si>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</si>
  <si>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</si>
  <si>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</si>
  <si>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</si>
  <si>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</si>
  <si>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2,5*1,1 =   2,750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</si>
  <si>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</si>
  <si>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</si>
  <si>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</si>
  <si>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</si>
  <si>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</si>
  <si>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113201111</t>
  </si>
  <si>
    <t>Vytrhanie obrubníkov chodníkových ležatých</t>
  </si>
  <si>
    <t>m</t>
  </si>
  <si>
    <t>001</t>
  </si>
  <si>
    <t>132201202</t>
  </si>
  <si>
    <t>Hĺbenie rýh šírka do 2 m v horn. tr. 3 nad 100 do 1 000 m3</t>
  </si>
  <si>
    <t>m3</t>
  </si>
  <si>
    <t>2,5*1,1*1,29 =   3,548</t>
  </si>
  <si>
    <t>58,5*1,1*1,54 =   99,099</t>
  </si>
  <si>
    <t>2*2*1,75 =   7,000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</si>
  <si>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</si>
  <si>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</si>
  <si>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</si>
  <si>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</si>
  <si>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2*61*1,54 =   187,880</t>
  </si>
  <si>
    <t>8*1,75 =   14,000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</si>
  <si>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</si>
  <si>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</si>
  <si>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</si>
  <si>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</si>
  <si>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</si>
  <si>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</si>
  <si>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61*1,1*0,15 =   10,065</t>
  </si>
  <si>
    <t>61*1,1*0,33 =   22,143</t>
  </si>
  <si>
    <t>1,56*1,75 =   2,730</t>
  </si>
  <si>
    <t>167101101</t>
  </si>
  <si>
    <t>Nakladanie výkopku do 100 m3 v horn. tr. 1-4</t>
  </si>
  <si>
    <t>174101101</t>
  </si>
  <si>
    <t>Zásyp zhutnený jám, rýh, šachiet alebo okolo objektu</t>
  </si>
  <si>
    <t>109,647-34,938 =   74,709</t>
  </si>
  <si>
    <t>175101101</t>
  </si>
  <si>
    <t>Obsyp potrubia bez prehodenia sypaniny</t>
  </si>
  <si>
    <t>MAT</t>
  </si>
  <si>
    <t>583340800</t>
  </si>
  <si>
    <t>Kamenivo ťažené hrubé predrvené 32-63 C</t>
  </si>
  <si>
    <t>t</t>
  </si>
  <si>
    <t>EZ</t>
  </si>
  <si>
    <t>2,5*1,1*0,87*1,8 =   4,307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</si>
  <si>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</si>
  <si>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</si>
  <si>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</si>
  <si>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</si>
  <si>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452311131</t>
  </si>
  <si>
    <t>Podkladové dosky z betónu prostého tr. C 12/15 v otvorenom výkope pod potrubie</t>
  </si>
  <si>
    <t>1*1*0,1 =   0,100</t>
  </si>
  <si>
    <t>452351101</t>
  </si>
  <si>
    <t>Debnenie podkladových dosiek a sedlových lôžok pod potrubie v otvorenom výkope</t>
  </si>
  <si>
    <t>1*1 =   1,000</t>
  </si>
  <si>
    <t xml:space="preserve">4 - VODOROVNÉ KONŠTRUKCIE  spolu: </t>
  </si>
  <si>
    <t>5 - KOMUNIKÁCIE</t>
  </si>
  <si>
    <t>564231111</t>
  </si>
  <si>
    <t>Podklad zo štrkopiesku hr. 100 mm</t>
  </si>
  <si>
    <t>567116113</t>
  </si>
  <si>
    <t>Podklad z prostého betónu tr. C 12/15 hr. 100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</si>
  <si>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</si>
  <si>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</si>
  <si>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</si>
  <si>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</si>
  <si>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857242121</t>
  </si>
  <si>
    <t>Montáž tvaroviek liatinových 1-osových na potrubí prírubovom v otvorenom výkope DN 80</t>
  </si>
  <si>
    <t>kus</t>
  </si>
  <si>
    <t>857374292pc</t>
  </si>
  <si>
    <t>Závitová príruba HAWLE 8100-80/32</t>
  </si>
  <si>
    <t>871161121</t>
  </si>
  <si>
    <t>Montáž potrubia z tlakových rúrok polyetylénových d 32</t>
  </si>
  <si>
    <t>871172200pc</t>
  </si>
  <si>
    <t>Rúra tlaková plastová HDPE D32*3</t>
  </si>
  <si>
    <t>879172199</t>
  </si>
  <si>
    <t>Príplatok za montáž vodovodných prípojok DN 32-80</t>
  </si>
  <si>
    <t>891163111</t>
  </si>
  <si>
    <t>Montáž vodovodných ventilov hlavných pre prípojky DN 25</t>
  </si>
  <si>
    <t>892233111</t>
  </si>
  <si>
    <t>Preplachovanie a dezinfekcia vodovodného potrubia DN 40-70</t>
  </si>
  <si>
    <t>892241111</t>
  </si>
  <si>
    <t>Tlaková skúška vodovodného potrubia DN do 80</t>
  </si>
  <si>
    <t>8944030211pc</t>
  </si>
  <si>
    <t>Vodomerná plastová šachta D 1000</t>
  </si>
  <si>
    <t>894403047pc</t>
  </si>
  <si>
    <t>MTZ vodovodnej šachty plastovej D 1000</t>
  </si>
  <si>
    <t>899103111</t>
  </si>
  <si>
    <t>Osadenie poklopov liatinových, oceľových s rámom nad 100 do 150 kg</t>
  </si>
  <si>
    <t>89972111</t>
  </si>
  <si>
    <t>Vyhľadávací vodič</t>
  </si>
  <si>
    <t>803221010pc</t>
  </si>
  <si>
    <t>Vyhľadávací signalizačný  CE.4mm2-dodávka</t>
  </si>
  <si>
    <t>899739105</t>
  </si>
  <si>
    <t>Montáž výstražnej PVC fólie-biela vodovod hr.0,4-0,6 mm, š. nad 300 do 500 mm na obsyp</t>
  </si>
  <si>
    <t>283230354</t>
  </si>
  <si>
    <t>Výstražná PVC-P fólia hr.0,50mm,š.50cm bez potlače biela-vodovody</t>
  </si>
  <si>
    <t xml:space="preserve">8 - RÚROVÉ VEDENIA  spolu: </t>
  </si>
  <si>
    <t>9 - OSTATNÉ KONŠTRUKCIE A PRÁCE</t>
  </si>
  <si>
    <t>917762111</t>
  </si>
  <si>
    <t>Osad. chodník. obrubníka betón. ležatého s oporou do lôžka z betónu tr. C 12/15</t>
  </si>
  <si>
    <t>919735111</t>
  </si>
  <si>
    <t>Rezanie stávajúceho živičného krytu alebo podkladu hr. do 50 mm</t>
  </si>
  <si>
    <t>919735122</t>
  </si>
  <si>
    <t>Rezanie stávajúceho betónového krytu alebo podkladu hr. 50-100 mm</t>
  </si>
  <si>
    <t>979024441</t>
  </si>
  <si>
    <t>Očistenie vybúraných obrubníkov a krajníkov</t>
  </si>
  <si>
    <t>979082212</t>
  </si>
  <si>
    <t>Vodorovná doprava sute po suchu do 50 m</t>
  </si>
  <si>
    <t>979082213</t>
  </si>
  <si>
    <t>Vodorovná doprava sute po suchu do 1 km</t>
  </si>
  <si>
    <t>979082219</t>
  </si>
  <si>
    <t>Príplatok za každý ďalší 1 km sute</t>
  </si>
  <si>
    <t>211</t>
  </si>
  <si>
    <t>979087112</t>
  </si>
  <si>
    <t>Nakladanie sute</t>
  </si>
  <si>
    <t>979131410</t>
  </si>
  <si>
    <t>Poplatok za ulož.a znešk.stav.sute na urč.sklád. -z demol.vozoviek "O"-ost.odpad</t>
  </si>
  <si>
    <t>998225311</t>
  </si>
  <si>
    <t>Presun hmôt pre opravy komunikácií a plôch letísk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</si>
  <si>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</si>
  <si>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</si>
  <si>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</si>
  <si>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</si>
  <si>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PRÁCE A DODÁVKY PSV</t>
  </si>
  <si>
    <t>722 - Vnútorný vodovod</t>
  </si>
  <si>
    <t>721</t>
  </si>
  <si>
    <t>722111953pc</t>
  </si>
  <si>
    <t>Guľový uzáver IVAR PERFECTA FIV.8363R006-Dn25</t>
  </si>
  <si>
    <t>ks</t>
  </si>
  <si>
    <t>IK</t>
  </si>
  <si>
    <t>722173979pc</t>
  </si>
  <si>
    <t>Chránička HDPE D56</t>
  </si>
  <si>
    <t>722239111pc</t>
  </si>
  <si>
    <t>Spojka ISO HAWLE č.66100/32</t>
  </si>
  <si>
    <t>722262201</t>
  </si>
  <si>
    <t>Montáž vodomera pre vodu do 30° C závitového G 3/4</t>
  </si>
  <si>
    <t>722263418pc</t>
  </si>
  <si>
    <t>Vodomer MN-QN 2,5-DN 20 na studenú vodu</t>
  </si>
  <si>
    <t>998722201</t>
  </si>
  <si>
    <t>Presun hmôt pre vnút. vodovod v objektoch výšky do 6 m</t>
  </si>
  <si>
    <t xml:space="preserve">722 - Vnútorný vodovod  spolu: </t>
  </si>
  <si>
    <t xml:space="preserve">PRÁCE A DODÁVKY PSV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</si>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</sst>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5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 activeCell="G12" sqref="G12:AI110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37</v>
      </c>
      <c r="B1" s="6"/>
      <c r="C1" s="6"/>
      <c r="D1" s="6"/>
      <c r="E1" s="8" t="s">
        <v>38</v>
      </c>
      <c r="F1" s="6"/>
    </row>
    <row r="2" spans="1:8">
      <c r="A2" s="8" t="s">
        <v>39</v>
      </c>
      <c r="B2" s="6"/>
      <c r="C2" s="6"/>
      <c r="D2" s="6"/>
      <c r="E2" s="8" t="s">
        <v>40</v>
      </c>
      <c r="F2" s="6"/>
    </row>
    <row r="3" spans="1:8">
      <c r="A3" s="8" t="s">
        <v>8</v>
      </c>
      <c r="B3" s="6"/>
      <c r="C3" s="6"/>
      <c r="D3" s="6"/>
      <c r="E3" s="8" t="s">
        <v>41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42</v>
      </c>
      <c r="B5" s="6"/>
      <c r="C5" s="6"/>
      <c r="D5" s="6"/>
      <c r="E5" s="6"/>
      <c r="F5" s="6"/>
    </row>
    <row r="6" spans="1:8">
      <c r="A6" s="8" t="s">
        <v>43</v>
      </c>
      <c r="B6" s="6"/>
      <c r="C6" s="6"/>
      <c r="D6" s="6"/>
      <c r="E6" s="6"/>
      <c r="F6" s="6"/>
    </row>
    <row r="7" spans="1:8">
      <c r="A7" s="8" t="s">
        <v>44</v>
      </c>
      <c r="B7" s="6"/>
      <c r="C7" s="6"/>
      <c r="D7" s="6"/>
      <c r="E7" s="6"/>
      <c r="F7" s="6"/>
    </row>
    <row r="8" spans="1:8" ht="13.5">
      <c r="A8" s="6" t="s">
        <v>45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46</v>
      </c>
      <c r="H9" s="6" t="s">
        <v>48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47</v>
      </c>
      <c r="H10" s="6" t="s">
        <v>49</v>
      </c>
    </row>
    <row r="12" spans="1:8">
      <c r="B12" s="33" t="s">
        <v>50</v>
      </c>
    </row>
    <row r="13" spans="1:8">
      <c r="B13" s="27" t="s">
        <v>51</v>
      </c>
    </row>
    <row r="14" spans="1:8">
      <c r="A14" s="25">
        <v>1</v>
      </c>
      <c r="B14" s="26" t="s">
        <v>52</v>
      </c>
      <c r="C14" s="27" t="s">
        <v>53</v>
      </c>
      <c r="D14" s="28" t="s">
        <v>54</v>
      </c>
      <c r="E14" s="29">
        <v>6.0999999999999999E-2</v>
      </c>
      <c r="F14" s="30" t="s">
        <v>55</v>
      </c>
      <c r="G14" s="6" t="s">
        <v>56</v>
      </c>
      <c r="H14" s="6" t="s">
        <v>57</v>
      </c>
    </row>
    <row r="15" spans="1:8" ht="25.5">
      <c r="A15" s="25">
        <v>2</v>
      </c>
      <c r="B15" s="26" t="s">
        <v>58</v>
      </c>
      <c r="C15" s="27" t="s">
        <v>59</v>
      </c>
      <c r="D15" s="28" t="s">
        <v>60</v>
      </c>
      <c r="E15" s="29">
        <v>2.75</v>
      </c>
      <c r="F15" s="30" t="s">
        <v>61</v>
      </c>
      <c r="G15" s="6" t="s">
        <v>56</v>
      </c>
      <c r="H15" s="6" t="s">
        <v>57</v>
      </c>
    </row>
    <row r="16" spans="1:8">
      <c r="D16" s="34" t="s">
        <v>62</v>
      </c>
      <c r="E16" s="35"/>
      <c r="F16" s="36"/>
    </row>
    <row r="17" spans="1:8" ht="25.5">
      <c r="A17" s="25">
        <v>3</v>
      </c>
      <c r="B17" s="26" t="s">
        <v>58</v>
      </c>
      <c r="C17" s="27" t="s">
        <v>63</v>
      </c>
      <c r="D17" s="28" t="s">
        <v>64</v>
      </c>
      <c r="E17" s="29">
        <v>2.75</v>
      </c>
      <c r="F17" s="30" t="s">
        <v>61</v>
      </c>
      <c r="G17" s="6" t="s">
        <v>56</v>
      </c>
      <c r="H17" s="6" t="s">
        <v>57</v>
      </c>
    </row>
    <row r="18" spans="1:8" ht="25.5">
      <c r="A18" s="25">
        <v>4</v>
      </c>
      <c r="B18" s="26" t="s">
        <v>58</v>
      </c>
      <c r="C18" s="27" t="s">
        <v>65</v>
      </c>
      <c r="D18" s="28" t="s">
        <v>66</v>
      </c>
      <c r="E18" s="29">
        <v>2.75</v>
      </c>
      <c r="F18" s="30" t="s">
        <v>61</v>
      </c>
      <c r="G18" s="6" t="s">
        <v>56</v>
      </c>
      <c r="H18" s="6" t="s">
        <v>57</v>
      </c>
    </row>
    <row r="19" spans="1:8">
      <c r="A19" s="25">
        <v>5</v>
      </c>
      <c r="B19" s="26" t="s">
        <v>67</v>
      </c>
      <c r="C19" s="27" t="s">
        <v>68</v>
      </c>
      <c r="D19" s="28" t="s">
        <v>69</v>
      </c>
      <c r="E19" s="29">
        <v>2.5</v>
      </c>
      <c r="F19" s="30" t="s">
        <v>70</v>
      </c>
      <c r="G19" s="6" t="s">
        <v>56</v>
      </c>
      <c r="H19" s="6" t="s">
        <v>57</v>
      </c>
    </row>
    <row r="20" spans="1:8" ht="25.5">
      <c r="A20" s="25">
        <v>6</v>
      </c>
      <c r="B20" s="26" t="s">
        <v>71</v>
      </c>
      <c r="C20" s="27" t="s">
        <v>72</v>
      </c>
      <c r="D20" s="28" t="s">
        <v>73</v>
      </c>
      <c r="E20" s="29">
        <v>109.64700000000001</v>
      </c>
      <c r="F20" s="30" t="s">
        <v>74</v>
      </c>
      <c r="G20" s="6" t="s">
        <v>56</v>
      </c>
      <c r="H20" s="6" t="s">
        <v>57</v>
      </c>
    </row>
    <row r="21" spans="1:8">
      <c r="D21" s="34" t="s">
        <v>75</v>
      </c>
      <c r="E21" s="35"/>
      <c r="F21" s="36"/>
    </row>
    <row r="22" spans="1:8">
      <c r="D22" s="34" t="s">
        <v>76</v>
      </c>
      <c r="E22" s="35"/>
      <c r="F22" s="36"/>
    </row>
    <row r="23" spans="1:8">
      <c r="D23" s="34" t="s">
        <v>77</v>
      </c>
      <c r="E23" s="35"/>
      <c r="F23" s="36"/>
    </row>
    <row r="24" spans="1:8">
      <c r="A24" s="25">
        <v>7</v>
      </c>
      <c r="B24" s="26" t="s">
        <v>67</v>
      </c>
      <c r="C24" s="27" t="s">
        <v>78</v>
      </c>
      <c r="D24" s="28" t="s">
        <v>79</v>
      </c>
      <c r="E24" s="29">
        <v>54.823999999999998</v>
      </c>
      <c r="F24" s="30" t="s">
        <v>74</v>
      </c>
      <c r="G24" s="6" t="s">
        <v>56</v>
      </c>
      <c r="H24" s="6" t="s">
        <v>57</v>
      </c>
    </row>
    <row r="25" spans="1:8" ht="25.5">
      <c r="A25" s="25">
        <v>8</v>
      </c>
      <c r="B25" s="26" t="s">
        <v>67</v>
      </c>
      <c r="C25" s="27" t="s">
        <v>80</v>
      </c>
      <c r="D25" s="28" t="s">
        <v>81</v>
      </c>
      <c r="E25" s="29">
        <v>201.88</v>
      </c>
      <c r="F25" s="30" t="s">
        <v>61</v>
      </c>
      <c r="G25" s="6" t="s">
        <v>56</v>
      </c>
      <c r="H25" s="6" t="s">
        <v>57</v>
      </c>
    </row>
    <row r="26" spans="1:8">
      <c r="D26" s="34" t="s">
        <v>82</v>
      </c>
      <c r="E26" s="35"/>
      <c r="F26" s="36"/>
    </row>
    <row r="27" spans="1:8">
      <c r="D27" s="34" t="s">
        <v>83</v>
      </c>
      <c r="E27" s="35"/>
      <c r="F27" s="36"/>
    </row>
    <row r="28" spans="1:8" ht="25.5">
      <c r="A28" s="25">
        <v>9</v>
      </c>
      <c r="B28" s="26" t="s">
        <v>67</v>
      </c>
      <c r="C28" s="27" t="s">
        <v>84</v>
      </c>
      <c r="D28" s="28" t="s">
        <v>85</v>
      </c>
      <c r="E28" s="29">
        <v>201.88</v>
      </c>
      <c r="F28" s="30" t="s">
        <v>61</v>
      </c>
      <c r="G28" s="6" t="s">
        <v>56</v>
      </c>
      <c r="H28" s="6" t="s">
        <v>57</v>
      </c>
    </row>
    <row r="29" spans="1:8" ht="25.5">
      <c r="A29" s="25">
        <v>10</v>
      </c>
      <c r="B29" s="26" t="s">
        <v>67</v>
      </c>
      <c r="C29" s="27" t="s">
        <v>86</v>
      </c>
      <c r="D29" s="28" t="s">
        <v>87</v>
      </c>
      <c r="E29" s="29">
        <v>109.64700000000001</v>
      </c>
      <c r="F29" s="30" t="s">
        <v>74</v>
      </c>
      <c r="G29" s="6" t="s">
        <v>56</v>
      </c>
      <c r="H29" s="6" t="s">
        <v>57</v>
      </c>
    </row>
    <row r="30" spans="1:8" ht="25.5">
      <c r="A30" s="25">
        <v>11</v>
      </c>
      <c r="B30" s="26" t="s">
        <v>67</v>
      </c>
      <c r="C30" s="27" t="s">
        <v>88</v>
      </c>
      <c r="D30" s="28" t="s">
        <v>89</v>
      </c>
      <c r="E30" s="29">
        <v>34.938000000000002</v>
      </c>
      <c r="F30" s="30" t="s">
        <v>74</v>
      </c>
      <c r="G30" s="6" t="s">
        <v>56</v>
      </c>
      <c r="H30" s="6" t="s">
        <v>57</v>
      </c>
    </row>
    <row r="31" spans="1:8">
      <c r="D31" s="34" t="s">
        <v>90</v>
      </c>
      <c r="E31" s="35"/>
      <c r="F31" s="36"/>
    </row>
    <row r="32" spans="1:8">
      <c r="D32" s="34" t="s">
        <v>91</v>
      </c>
      <c r="E32" s="35"/>
      <c r="F32" s="36"/>
    </row>
    <row r="33" spans="1:8">
      <c r="D33" s="34" t="s">
        <v>92</v>
      </c>
      <c r="E33" s="35"/>
      <c r="F33" s="36"/>
    </row>
    <row r="34" spans="1:8">
      <c r="A34" s="25">
        <v>12</v>
      </c>
      <c r="B34" s="26" t="s">
        <v>67</v>
      </c>
      <c r="C34" s="27" t="s">
        <v>93</v>
      </c>
      <c r="D34" s="28" t="s">
        <v>94</v>
      </c>
      <c r="E34" s="29">
        <v>34.938000000000002</v>
      </c>
      <c r="F34" s="30" t="s">
        <v>74</v>
      </c>
      <c r="G34" s="6" t="s">
        <v>56</v>
      </c>
      <c r="H34" s="6" t="s">
        <v>57</v>
      </c>
    </row>
    <row r="35" spans="1:8">
      <c r="A35" s="25">
        <v>13</v>
      </c>
      <c r="B35" s="26" t="s">
        <v>67</v>
      </c>
      <c r="C35" s="27" t="s">
        <v>95</v>
      </c>
      <c r="D35" s="28" t="s">
        <v>96</v>
      </c>
      <c r="E35" s="29">
        <v>74.709000000000003</v>
      </c>
      <c r="F35" s="30" t="s">
        <v>74</v>
      </c>
      <c r="G35" s="6" t="s">
        <v>56</v>
      </c>
      <c r="H35" s="6" t="s">
        <v>57</v>
      </c>
    </row>
    <row r="36" spans="1:8">
      <c r="D36" s="34" t="s">
        <v>97</v>
      </c>
      <c r="E36" s="35"/>
      <c r="F36" s="36"/>
    </row>
    <row r="37" spans="1:8">
      <c r="A37" s="25">
        <v>14</v>
      </c>
      <c r="B37" s="26" t="s">
        <v>71</v>
      </c>
      <c r="C37" s="27" t="s">
        <v>98</v>
      </c>
      <c r="D37" s="28" t="s">
        <v>99</v>
      </c>
      <c r="E37" s="29">
        <v>22.143000000000001</v>
      </c>
      <c r="F37" s="30" t="s">
        <v>74</v>
      </c>
      <c r="G37" s="6" t="s">
        <v>56</v>
      </c>
      <c r="H37" s="6" t="s">
        <v>57</v>
      </c>
    </row>
    <row r="38" spans="1:8">
      <c r="D38" s="34" t="s">
        <v>91</v>
      </c>
      <c r="E38" s="35"/>
      <c r="F38" s="36"/>
    </row>
    <row r="39" spans="1:8">
      <c r="A39" s="25">
        <v>15</v>
      </c>
      <c r="B39" s="26" t="s">
        <v>100</v>
      </c>
      <c r="C39" s="27" t="s">
        <v>101</v>
      </c>
      <c r="D39" s="28" t="s">
        <v>102</v>
      </c>
      <c r="E39" s="29">
        <v>4.3070000000000004</v>
      </c>
      <c r="F39" s="30" t="s">
        <v>103</v>
      </c>
      <c r="G39" s="6" t="s">
        <v>104</v>
      </c>
      <c r="H39" s="6" t="s">
        <v>57</v>
      </c>
    </row>
    <row r="40" spans="1:8">
      <c r="D40" s="34" t="s">
        <v>105</v>
      </c>
      <c r="E40" s="35"/>
      <c r="F40" s="36"/>
    </row>
    <row r="41" spans="1:8">
      <c r="D41" s="37" t="s">
        <v>106</v>
      </c>
      <c r="E41" s="38" t="e">
        <f>#REF!</f>
        <v>#REF!</v>
      </c>
    </row>
    <row r="43" spans="1:8">
      <c r="B43" s="27" t="s">
        <v>107</v>
      </c>
    </row>
    <row r="44" spans="1:8" ht="25.5">
      <c r="A44" s="25">
        <v>16</v>
      </c>
      <c r="B44" s="26" t="s">
        <v>52</v>
      </c>
      <c r="C44" s="27" t="s">
        <v>108</v>
      </c>
      <c r="D44" s="28" t="s">
        <v>109</v>
      </c>
      <c r="E44" s="29">
        <v>10.065</v>
      </c>
      <c r="F44" s="30" t="s">
        <v>74</v>
      </c>
      <c r="G44" s="6" t="s">
        <v>56</v>
      </c>
      <c r="H44" s="6" t="s">
        <v>57</v>
      </c>
    </row>
    <row r="45" spans="1:8">
      <c r="D45" s="34" t="s">
        <v>90</v>
      </c>
      <c r="E45" s="35"/>
      <c r="F45" s="36"/>
    </row>
    <row r="46" spans="1:8" ht="25.5">
      <c r="A46" s="25">
        <v>17</v>
      </c>
      <c r="B46" s="26" t="s">
        <v>52</v>
      </c>
      <c r="C46" s="27" t="s">
        <v>110</v>
      </c>
      <c r="D46" s="28" t="s">
        <v>111</v>
      </c>
      <c r="E46" s="29">
        <v>0.1</v>
      </c>
      <c r="F46" s="30" t="s">
        <v>74</v>
      </c>
      <c r="G46" s="6" t="s">
        <v>56</v>
      </c>
      <c r="H46" s="6" t="s">
        <v>57</v>
      </c>
    </row>
    <row r="47" spans="1:8">
      <c r="D47" s="34" t="s">
        <v>112</v>
      </c>
      <c r="E47" s="35"/>
      <c r="F47" s="36"/>
    </row>
    <row r="48" spans="1:8" ht="25.5">
      <c r="A48" s="25">
        <v>18</v>
      </c>
      <c r="B48" s="26" t="s">
        <v>52</v>
      </c>
      <c r="C48" s="27" t="s">
        <v>113</v>
      </c>
      <c r="D48" s="28" t="s">
        <v>114</v>
      </c>
      <c r="E48" s="29">
        <v>1</v>
      </c>
      <c r="F48" s="30" t="s">
        <v>61</v>
      </c>
      <c r="G48" s="6" t="s">
        <v>56</v>
      </c>
      <c r="H48" s="6" t="s">
        <v>57</v>
      </c>
    </row>
    <row r="49" spans="1:8">
      <c r="D49" s="34" t="s">
        <v>115</v>
      </c>
      <c r="E49" s="35"/>
      <c r="F49" s="36"/>
    </row>
    <row r="50" spans="1:8">
      <c r="D50" s="37" t="s">
        <v>116</v>
      </c>
      <c r="E50" s="38" t="e">
        <f>#REF!</f>
        <v>#REF!</v>
      </c>
    </row>
    <row r="52" spans="1:8">
      <c r="B52" s="27" t="s">
        <v>117</v>
      </c>
    </row>
    <row r="53" spans="1:8">
      <c r="A53" s="25">
        <v>19</v>
      </c>
      <c r="B53" s="26" t="s">
        <v>58</v>
      </c>
      <c r="C53" s="27" t="s">
        <v>118</v>
      </c>
      <c r="D53" s="28" t="s">
        <v>119</v>
      </c>
      <c r="E53" s="29">
        <v>2.75</v>
      </c>
      <c r="F53" s="30" t="s">
        <v>61</v>
      </c>
      <c r="G53" s="6" t="s">
        <v>56</v>
      </c>
      <c r="H53" s="6" t="s">
        <v>57</v>
      </c>
    </row>
    <row r="54" spans="1:8">
      <c r="D54" s="34" t="s">
        <v>62</v>
      </c>
      <c r="E54" s="35"/>
      <c r="F54" s="36"/>
    </row>
    <row r="55" spans="1:8">
      <c r="A55" s="25">
        <v>20</v>
      </c>
      <c r="B55" s="26" t="s">
        <v>58</v>
      </c>
      <c r="C55" s="27" t="s">
        <v>120</v>
      </c>
      <c r="D55" s="28" t="s">
        <v>121</v>
      </c>
      <c r="E55" s="29">
        <v>2.75</v>
      </c>
      <c r="F55" s="30" t="s">
        <v>61</v>
      </c>
      <c r="G55" s="6" t="s">
        <v>56</v>
      </c>
      <c r="H55" s="6" t="s">
        <v>57</v>
      </c>
    </row>
    <row r="56" spans="1:8" ht="25.5">
      <c r="A56" s="25">
        <v>21</v>
      </c>
      <c r="B56" s="26" t="s">
        <v>58</v>
      </c>
      <c r="C56" s="27" t="s">
        <v>122</v>
      </c>
      <c r="D56" s="28" t="s">
        <v>123</v>
      </c>
      <c r="E56" s="29">
        <v>2.75</v>
      </c>
      <c r="F56" s="30" t="s">
        <v>61</v>
      </c>
      <c r="G56" s="6" t="s">
        <v>56</v>
      </c>
      <c r="H56" s="6" t="s">
        <v>57</v>
      </c>
    </row>
    <row r="57" spans="1:8">
      <c r="D57" s="37" t="s">
        <v>124</v>
      </c>
      <c r="E57" s="38" t="e">
        <f>#REF!</f>
        <v>#REF!</v>
      </c>
    </row>
    <row r="59" spans="1:8">
      <c r="B59" s="27" t="s">
        <v>125</v>
      </c>
    </row>
    <row r="60" spans="1:8" ht="25.5">
      <c r="A60" s="25">
        <v>22</v>
      </c>
      <c r="B60" s="26" t="s">
        <v>52</v>
      </c>
      <c r="C60" s="27" t="s">
        <v>126</v>
      </c>
      <c r="D60" s="28" t="s">
        <v>127</v>
      </c>
      <c r="E60" s="29">
        <v>1</v>
      </c>
      <c r="F60" s="30" t="s">
        <v>128</v>
      </c>
      <c r="G60" s="6" t="s">
        <v>56</v>
      </c>
      <c r="H60" s="6" t="s">
        <v>57</v>
      </c>
    </row>
    <row r="61" spans="1:8">
      <c r="A61" s="25">
        <v>23</v>
      </c>
      <c r="B61" s="26" t="s">
        <v>52</v>
      </c>
      <c r="C61" s="27" t="s">
        <v>129</v>
      </c>
      <c r="D61" s="28" t="s">
        <v>130</v>
      </c>
      <c r="E61" s="29">
        <v>1.01</v>
      </c>
      <c r="F61" s="30" t="s">
        <v>128</v>
      </c>
      <c r="G61" s="6" t="s">
        <v>56</v>
      </c>
      <c r="H61" s="6" t="s">
        <v>57</v>
      </c>
    </row>
    <row r="62" spans="1:8">
      <c r="A62" s="25">
        <v>24</v>
      </c>
      <c r="B62" s="26" t="s">
        <v>52</v>
      </c>
      <c r="C62" s="27" t="s">
        <v>131</v>
      </c>
      <c r="D62" s="28" t="s">
        <v>132</v>
      </c>
      <c r="E62" s="29">
        <v>61</v>
      </c>
      <c r="F62" s="30" t="s">
        <v>70</v>
      </c>
      <c r="G62" s="6" t="s">
        <v>56</v>
      </c>
      <c r="H62" s="6" t="s">
        <v>57</v>
      </c>
    </row>
    <row r="63" spans="1:8">
      <c r="A63" s="25">
        <v>25</v>
      </c>
      <c r="B63" s="26" t="s">
        <v>52</v>
      </c>
      <c r="C63" s="27" t="s">
        <v>133</v>
      </c>
      <c r="D63" s="28" t="s">
        <v>134</v>
      </c>
      <c r="E63" s="29">
        <v>62</v>
      </c>
      <c r="F63" s="30" t="s">
        <v>70</v>
      </c>
      <c r="G63" s="6" t="s">
        <v>56</v>
      </c>
      <c r="H63" s="6" t="s">
        <v>57</v>
      </c>
    </row>
    <row r="64" spans="1:8">
      <c r="A64" s="25">
        <v>26</v>
      </c>
      <c r="B64" s="26" t="s">
        <v>52</v>
      </c>
      <c r="C64" s="27" t="s">
        <v>135</v>
      </c>
      <c r="D64" s="28" t="s">
        <v>136</v>
      </c>
      <c r="E64" s="29">
        <v>1</v>
      </c>
      <c r="F64" s="30" t="s">
        <v>128</v>
      </c>
      <c r="G64" s="6" t="s">
        <v>56</v>
      </c>
      <c r="H64" s="6" t="s">
        <v>57</v>
      </c>
    </row>
    <row r="65" spans="1:8" ht="25.5">
      <c r="A65" s="25">
        <v>27</v>
      </c>
      <c r="B65" s="26" t="s">
        <v>52</v>
      </c>
      <c r="C65" s="27" t="s">
        <v>137</v>
      </c>
      <c r="D65" s="28" t="s">
        <v>138</v>
      </c>
      <c r="E65" s="29">
        <v>4</v>
      </c>
      <c r="F65" s="30" t="s">
        <v>128</v>
      </c>
      <c r="G65" s="6" t="s">
        <v>56</v>
      </c>
      <c r="H65" s="6" t="s">
        <v>57</v>
      </c>
    </row>
    <row r="66" spans="1:8" ht="25.5">
      <c r="A66" s="25">
        <v>28</v>
      </c>
      <c r="B66" s="26" t="s">
        <v>52</v>
      </c>
      <c r="C66" s="27" t="s">
        <v>139</v>
      </c>
      <c r="D66" s="28" t="s">
        <v>140</v>
      </c>
      <c r="E66" s="29">
        <v>61</v>
      </c>
      <c r="F66" s="30" t="s">
        <v>70</v>
      </c>
      <c r="G66" s="6" t="s">
        <v>56</v>
      </c>
      <c r="H66" s="6" t="s">
        <v>57</v>
      </c>
    </row>
    <row r="67" spans="1:8">
      <c r="A67" s="25">
        <v>29</v>
      </c>
      <c r="B67" s="26" t="s">
        <v>52</v>
      </c>
      <c r="C67" s="27" t="s">
        <v>141</v>
      </c>
      <c r="D67" s="28" t="s">
        <v>142</v>
      </c>
      <c r="E67" s="29">
        <v>61</v>
      </c>
      <c r="F67" s="30" t="s">
        <v>70</v>
      </c>
      <c r="G67" s="6" t="s">
        <v>56</v>
      </c>
      <c r="H67" s="6" t="s">
        <v>57</v>
      </c>
    </row>
    <row r="68" spans="1:8">
      <c r="A68" s="25">
        <v>30</v>
      </c>
      <c r="B68" s="26" t="s">
        <v>52</v>
      </c>
      <c r="C68" s="27" t="s">
        <v>143</v>
      </c>
      <c r="D68" s="28" t="s">
        <v>144</v>
      </c>
      <c r="E68" s="29">
        <v>1</v>
      </c>
      <c r="F68" s="30" t="s">
        <v>128</v>
      </c>
      <c r="G68" s="6" t="s">
        <v>56</v>
      </c>
      <c r="H68" s="6" t="s">
        <v>57</v>
      </c>
    </row>
    <row r="69" spans="1:8">
      <c r="A69" s="25">
        <v>31</v>
      </c>
      <c r="B69" s="26" t="s">
        <v>52</v>
      </c>
      <c r="C69" s="27" t="s">
        <v>145</v>
      </c>
      <c r="D69" s="28" t="s">
        <v>146</v>
      </c>
      <c r="E69" s="29">
        <v>1</v>
      </c>
      <c r="F69" s="30" t="s">
        <v>128</v>
      </c>
      <c r="G69" s="6" t="s">
        <v>56</v>
      </c>
      <c r="H69" s="6" t="s">
        <v>57</v>
      </c>
    </row>
    <row r="70" spans="1:8" ht="25.5">
      <c r="A70" s="25">
        <v>32</v>
      </c>
      <c r="B70" s="26" t="s">
        <v>52</v>
      </c>
      <c r="C70" s="27" t="s">
        <v>147</v>
      </c>
      <c r="D70" s="28" t="s">
        <v>148</v>
      </c>
      <c r="E70" s="29">
        <v>1</v>
      </c>
      <c r="F70" s="30" t="s">
        <v>128</v>
      </c>
      <c r="G70" s="6" t="s">
        <v>56</v>
      </c>
      <c r="H70" s="6" t="s">
        <v>57</v>
      </c>
    </row>
    <row r="71" spans="1:8">
      <c r="A71" s="25">
        <v>33</v>
      </c>
      <c r="B71" s="26" t="s">
        <v>52</v>
      </c>
      <c r="C71" s="27" t="s">
        <v>149</v>
      </c>
      <c r="D71" s="28" t="s">
        <v>150</v>
      </c>
      <c r="E71" s="29">
        <v>61</v>
      </c>
      <c r="F71" s="30" t="s">
        <v>70</v>
      </c>
      <c r="G71" s="6" t="s">
        <v>56</v>
      </c>
      <c r="H71" s="6" t="s">
        <v>57</v>
      </c>
    </row>
    <row r="72" spans="1:8">
      <c r="A72" s="25">
        <v>34</v>
      </c>
      <c r="B72" s="26" t="s">
        <v>100</v>
      </c>
      <c r="C72" s="27" t="s">
        <v>151</v>
      </c>
      <c r="D72" s="28" t="s">
        <v>152</v>
      </c>
      <c r="E72" s="29">
        <v>61</v>
      </c>
      <c r="F72" s="30" t="s">
        <v>70</v>
      </c>
      <c r="G72" s="6" t="s">
        <v>104</v>
      </c>
      <c r="H72" s="6" t="s">
        <v>57</v>
      </c>
    </row>
    <row r="73" spans="1:8" ht="25.5">
      <c r="A73" s="25">
        <v>35</v>
      </c>
      <c r="B73" s="26" t="s">
        <v>52</v>
      </c>
      <c r="C73" s="27" t="s">
        <v>153</v>
      </c>
      <c r="D73" s="28" t="s">
        <v>154</v>
      </c>
      <c r="E73" s="29">
        <v>61</v>
      </c>
      <c r="F73" s="30" t="s">
        <v>70</v>
      </c>
      <c r="G73" s="6" t="s">
        <v>56</v>
      </c>
      <c r="H73" s="6" t="s">
        <v>57</v>
      </c>
    </row>
    <row r="74" spans="1:8" ht="25.5">
      <c r="A74" s="25">
        <v>36</v>
      </c>
      <c r="B74" s="26" t="s">
        <v>100</v>
      </c>
      <c r="C74" s="27" t="s">
        <v>155</v>
      </c>
      <c r="D74" s="28" t="s">
        <v>156</v>
      </c>
      <c r="E74" s="29">
        <v>61</v>
      </c>
      <c r="F74" s="30" t="s">
        <v>70</v>
      </c>
      <c r="G74" s="6" t="s">
        <v>104</v>
      </c>
      <c r="H74" s="6" t="s">
        <v>57</v>
      </c>
    </row>
    <row r="75" spans="1:8">
      <c r="D75" s="37" t="s">
        <v>157</v>
      </c>
      <c r="E75" s="38" t="e">
        <f>#REF!</f>
        <v>#REF!</v>
      </c>
    </row>
    <row r="77" spans="1:8">
      <c r="B77" s="27" t="s">
        <v>158</v>
      </c>
    </row>
    <row r="78" spans="1:8" ht="25.5">
      <c r="A78" s="25">
        <v>37</v>
      </c>
      <c r="B78" s="26" t="s">
        <v>58</v>
      </c>
      <c r="C78" s="27" t="s">
        <v>159</v>
      </c>
      <c r="D78" s="28" t="s">
        <v>160</v>
      </c>
      <c r="E78" s="29">
        <v>2.5</v>
      </c>
      <c r="F78" s="30" t="s">
        <v>70</v>
      </c>
      <c r="G78" s="6" t="s">
        <v>56</v>
      </c>
      <c r="H78" s="6" t="s">
        <v>57</v>
      </c>
    </row>
    <row r="79" spans="1:8" ht="25.5">
      <c r="A79" s="25">
        <v>38</v>
      </c>
      <c r="B79" s="26" t="s">
        <v>67</v>
      </c>
      <c r="C79" s="27" t="s">
        <v>161</v>
      </c>
      <c r="D79" s="28" t="s">
        <v>162</v>
      </c>
      <c r="E79" s="29">
        <v>5</v>
      </c>
      <c r="F79" s="30" t="s">
        <v>70</v>
      </c>
      <c r="G79" s="6" t="s">
        <v>56</v>
      </c>
      <c r="H79" s="6" t="s">
        <v>57</v>
      </c>
    </row>
    <row r="80" spans="1:8" ht="25.5">
      <c r="A80" s="25">
        <v>39</v>
      </c>
      <c r="B80" s="26" t="s">
        <v>67</v>
      </c>
      <c r="C80" s="27" t="s">
        <v>163</v>
      </c>
      <c r="D80" s="28" t="s">
        <v>164</v>
      </c>
      <c r="E80" s="29">
        <v>5</v>
      </c>
      <c r="F80" s="30" t="s">
        <v>70</v>
      </c>
      <c r="G80" s="6" t="s">
        <v>56</v>
      </c>
      <c r="H80" s="6" t="s">
        <v>57</v>
      </c>
    </row>
    <row r="81" spans="1:8">
      <c r="A81" s="25">
        <v>40</v>
      </c>
      <c r="B81" s="26" t="s">
        <v>58</v>
      </c>
      <c r="C81" s="27" t="s">
        <v>165</v>
      </c>
      <c r="D81" s="28" t="s">
        <v>166</v>
      </c>
      <c r="E81" s="29">
        <v>2.5</v>
      </c>
      <c r="F81" s="30" t="s">
        <v>70</v>
      </c>
      <c r="G81" s="6" t="s">
        <v>56</v>
      </c>
      <c r="H81" s="6" t="s">
        <v>57</v>
      </c>
    </row>
    <row r="82" spans="1:8">
      <c r="A82" s="25">
        <v>41</v>
      </c>
      <c r="B82" s="26" t="s">
        <v>67</v>
      </c>
      <c r="C82" s="27" t="s">
        <v>167</v>
      </c>
      <c r="D82" s="28" t="s">
        <v>168</v>
      </c>
      <c r="E82" s="29">
        <v>1.821</v>
      </c>
      <c r="F82" s="30" t="s">
        <v>103</v>
      </c>
      <c r="G82" s="6" t="s">
        <v>56</v>
      </c>
      <c r="H82" s="6" t="s">
        <v>57</v>
      </c>
    </row>
    <row r="83" spans="1:8">
      <c r="A83" s="25">
        <v>42</v>
      </c>
      <c r="B83" s="26" t="s">
        <v>67</v>
      </c>
      <c r="C83" s="27" t="s">
        <v>169</v>
      </c>
      <c r="D83" s="28" t="s">
        <v>170</v>
      </c>
      <c r="E83" s="29">
        <v>1.821</v>
      </c>
      <c r="F83" s="30" t="s">
        <v>103</v>
      </c>
      <c r="G83" s="6" t="s">
        <v>56</v>
      </c>
      <c r="H83" s="6" t="s">
        <v>57</v>
      </c>
    </row>
    <row r="84" spans="1:8">
      <c r="A84" s="25">
        <v>43</v>
      </c>
      <c r="B84" s="26" t="s">
        <v>67</v>
      </c>
      <c r="C84" s="27" t="s">
        <v>171</v>
      </c>
      <c r="D84" s="28" t="s">
        <v>172</v>
      </c>
      <c r="E84" s="29">
        <v>9.1050000000000004</v>
      </c>
      <c r="F84" s="30" t="s">
        <v>103</v>
      </c>
      <c r="G84" s="6" t="s">
        <v>56</v>
      </c>
      <c r="H84" s="6" t="s">
        <v>57</v>
      </c>
    </row>
    <row r="85" spans="1:8">
      <c r="A85" s="25">
        <v>44</v>
      </c>
      <c r="B85" s="26" t="s">
        <v>173</v>
      </c>
      <c r="C85" s="27" t="s">
        <v>174</v>
      </c>
      <c r="D85" s="28" t="s">
        <v>175</v>
      </c>
      <c r="E85" s="29">
        <v>1.821</v>
      </c>
      <c r="F85" s="30" t="s">
        <v>103</v>
      </c>
      <c r="G85" s="6" t="s">
        <v>56</v>
      </c>
      <c r="H85" s="6" t="s">
        <v>57</v>
      </c>
    </row>
    <row r="86" spans="1:8" ht="25.5">
      <c r="A86" s="25">
        <v>45</v>
      </c>
      <c r="B86" s="26" t="s">
        <v>67</v>
      </c>
      <c r="C86" s="27" t="s">
        <v>176</v>
      </c>
      <c r="D86" s="28" t="s">
        <v>177</v>
      </c>
      <c r="E86" s="29">
        <v>1.821</v>
      </c>
      <c r="F86" s="30" t="s">
        <v>103</v>
      </c>
      <c r="G86" s="6" t="s">
        <v>56</v>
      </c>
      <c r="H86" s="6" t="s">
        <v>57</v>
      </c>
    </row>
    <row r="87" spans="1:8">
      <c r="A87" s="25">
        <v>46</v>
      </c>
      <c r="B87" s="26" t="s">
        <v>58</v>
      </c>
      <c r="C87" s="27" t="s">
        <v>178</v>
      </c>
      <c r="D87" s="28" t="s">
        <v>179</v>
      </c>
      <c r="E87" s="29">
        <v>25.64</v>
      </c>
      <c r="F87" s="30" t="s">
        <v>103</v>
      </c>
      <c r="G87" s="6" t="s">
        <v>56</v>
      </c>
      <c r="H87" s="6" t="s">
        <v>57</v>
      </c>
    </row>
    <row r="88" spans="1:8" ht="25.5">
      <c r="A88" s="25">
        <v>47</v>
      </c>
      <c r="B88" s="26" t="s">
        <v>52</v>
      </c>
      <c r="C88" s="27" t="s">
        <v>180</v>
      </c>
      <c r="D88" s="28" t="s">
        <v>181</v>
      </c>
      <c r="E88" s="29">
        <v>25.64</v>
      </c>
      <c r="F88" s="30" t="s">
        <v>103</v>
      </c>
      <c r="G88" s="6" t="s">
        <v>56</v>
      </c>
      <c r="H88" s="6" t="s">
        <v>57</v>
      </c>
    </row>
    <row r="89" spans="1:8">
      <c r="D89" s="37" t="s">
        <v>182</v>
      </c>
      <c r="E89" s="38" t="e">
        <f>#REF!</f>
        <v>#REF!</v>
      </c>
    </row>
    <row r="91" spans="1:8">
      <c r="D91" s="37" t="s">
        <v>183</v>
      </c>
      <c r="E91" s="39" t="e">
        <f>#REF!</f>
        <v>#REF!</v>
      </c>
    </row>
    <row r="93" spans="1:8">
      <c r="B93" s="33" t="s">
        <v>184</v>
      </c>
    </row>
    <row r="94" spans="1:8">
      <c r="B94" s="27" t="s">
        <v>185</v>
      </c>
    </row>
    <row r="95" spans="1:8">
      <c r="A95" s="25">
        <v>48</v>
      </c>
      <c r="B95" s="26" t="s">
        <v>186</v>
      </c>
      <c r="C95" s="27" t="s">
        <v>187</v>
      </c>
      <c r="D95" s="28" t="s">
        <v>188</v>
      </c>
      <c r="E95" s="29">
        <v>1</v>
      </c>
      <c r="F95" s="30" t="s">
        <v>189</v>
      </c>
      <c r="G95" s="6" t="s">
        <v>190</v>
      </c>
      <c r="H95" s="6" t="s">
        <v>57</v>
      </c>
    </row>
    <row r="96" spans="1:8">
      <c r="A96" s="25">
        <v>49</v>
      </c>
      <c r="B96" s="26" t="s">
        <v>186</v>
      </c>
      <c r="C96" s="27" t="s">
        <v>191</v>
      </c>
      <c r="D96" s="28" t="s">
        <v>192</v>
      </c>
      <c r="E96" s="29">
        <v>0.5</v>
      </c>
      <c r="F96" s="30" t="s">
        <v>70</v>
      </c>
      <c r="G96" s="6" t="s">
        <v>190</v>
      </c>
      <c r="H96" s="6" t="s">
        <v>57</v>
      </c>
    </row>
    <row r="97" spans="1:8">
      <c r="A97" s="25">
        <v>50</v>
      </c>
      <c r="B97" s="26" t="s">
        <v>186</v>
      </c>
      <c r="C97" s="27" t="s">
        <v>193</v>
      </c>
      <c r="D97" s="28" t="s">
        <v>194</v>
      </c>
      <c r="E97" s="29">
        <v>2</v>
      </c>
      <c r="F97" s="30" t="s">
        <v>128</v>
      </c>
      <c r="G97" s="6" t="s">
        <v>190</v>
      </c>
      <c r="H97" s="6" t="s">
        <v>57</v>
      </c>
    </row>
    <row r="98" spans="1:8">
      <c r="A98" s="25">
        <v>51</v>
      </c>
      <c r="B98" s="26" t="s">
        <v>186</v>
      </c>
      <c r="C98" s="27" t="s">
        <v>195</v>
      </c>
      <c r="D98" s="28" t="s">
        <v>196</v>
      </c>
      <c r="E98" s="29">
        <v>1</v>
      </c>
      <c r="F98" s="30" t="s">
        <v>128</v>
      </c>
      <c r="G98" s="6" t="s">
        <v>190</v>
      </c>
      <c r="H98" s="6" t="s">
        <v>57</v>
      </c>
    </row>
    <row r="99" spans="1:8">
      <c r="A99" s="25">
        <v>52</v>
      </c>
      <c r="B99" s="26" t="s">
        <v>186</v>
      </c>
      <c r="C99" s="27" t="s">
        <v>197</v>
      </c>
      <c r="D99" s="28" t="s">
        <v>198</v>
      </c>
      <c r="E99" s="29">
        <v>1</v>
      </c>
      <c r="F99" s="30" t="s">
        <v>128</v>
      </c>
      <c r="G99" s="6" t="s">
        <v>190</v>
      </c>
      <c r="H99" s="6" t="s">
        <v>57</v>
      </c>
    </row>
    <row r="100" spans="1:8" ht="25.5">
      <c r="A100" s="25">
        <v>53</v>
      </c>
      <c r="B100" s="26" t="s">
        <v>186</v>
      </c>
      <c r="C100" s="27" t="s">
        <v>199</v>
      </c>
      <c r="D100" s="28" t="s">
        <v>200</v>
      </c>
      <c r="E100" s="29">
        <v>3.3519999999999999</v>
      </c>
      <c r="F100" s="30" t="s">
        <v>25</v>
      </c>
      <c r="G100" s="6" t="s">
        <v>190</v>
      </c>
      <c r="H100" s="6" t="s">
        <v>57</v>
      </c>
    </row>
    <row r="101" spans="1:8">
      <c r="D101" s="37" t="s">
        <v>201</v>
      </c>
      <c r="E101" s="38" t="e">
        <f>#REF!</f>
        <v>#REF!</v>
      </c>
    </row>
    <row r="103" spans="1:8">
      <c r="D103" s="37" t="s">
        <v>202</v>
      </c>
      <c r="E103" s="38" t="e">
        <f>#REF!</f>
        <v>#REF!</v>
      </c>
    </row>
    <row r="105" spans="1:8">
      <c r="D105" s="40" t="s">
        <v>203</v>
      </c>
      <c r="E105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37</v>
      </c>
      <c r="B1" s="15"/>
      <c r="C1" s="15"/>
      <c r="D1" s="16" t="s">
        <v>0</v>
      </c>
    </row>
    <row r="2" spans="1:6">
      <c r="A2" s="14" t="s">
        <v>39</v>
      </c>
      <c r="B2" s="15"/>
      <c r="C2" s="15"/>
      <c r="D2" s="16" t="s">
        <v>40</v>
      </c>
    </row>
    <row r="3" spans="1:6">
      <c r="A3" s="14" t="s">
        <v>8</v>
      </c>
      <c r="B3" s="15"/>
      <c r="C3" s="15"/>
      <c r="D3" s="16" t="s">
        <v>41</v>
      </c>
    </row>
    <row r="4" spans="1:6">
      <c r="A4" s="15"/>
      <c r="B4" s="15"/>
      <c r="C4" s="15"/>
      <c r="D4" s="15"/>
    </row>
    <row r="5" spans="1:6">
      <c r="A5" s="14" t="s">
        <v>42</v>
      </c>
      <c r="B5" s="15"/>
      <c r="C5" s="15"/>
      <c r="D5" s="15"/>
    </row>
    <row r="6" spans="1:6">
      <c r="A6" s="14" t="s">
        <v>43</v>
      </c>
      <c r="B6" s="15"/>
      <c r="C6" s="15"/>
      <c r="D6" s="15"/>
    </row>
    <row r="7" spans="1:6">
      <c r="A7" s="14" t="s">
        <v>44</v>
      </c>
      <c r="B7" s="15"/>
      <c r="C7" s="15"/>
      <c r="D7" s="15"/>
    </row>
    <row r="8" spans="1:6">
      <c r="A8" s="6" t="s">
        <v>45</v>
      </c>
      <c r="B8" s="17"/>
      <c r="C8" s="18"/>
      <c r="D8" s="19"/>
    </row>
    <row r="9" spans="1:6">
      <c r="A9" s="20" t="s">
        <v>26</v>
      </c>
      <c r="B9" s="20" t="s">
        <v>27</v>
      </c>
      <c r="C9" s="20" t="s">
        <v>28</v>
      </c>
      <c r="D9" s="21" t="s">
        <v>29</v>
      </c>
      <c r="F9" s="6" t="s">
        <v>204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I25"/>
    </sheetView>
  </sheetViews>
  <sheetFormatPr defaultRowHeight="12.75"/>
  <cols>
    <col min="1" max="1" width="42.28515625" style="6" customWidth="1"/>
    <col min="2" max="15" width="9.140625" style="6"/>
    <col min="16" max="17" width="5.7109375" style="6" customWidth="1"/>
    <col min="18" max="18" width="6.5703125" style="6" customWidth="1"/>
    <col min="19" max="19" width="24.28515625" style="6" customWidth="1"/>
    <col min="20" max="20" width="4.28515625" style="6" customWidth="1"/>
    <col min="21" max="21" width="8.28515625" style="6" customWidth="1"/>
    <col min="22" max="22" width="8.7109375" style="6" customWidth="1"/>
    <col min="23" max="16384" width="9.140625" style="6"/>
  </cols>
  <sheetData>
    <row r="1" spans="1:22">
      <c r="A1" s="8" t="s">
        <v>37</v>
      </c>
      <c r="R1" s="3" t="s">
        <v>1</v>
      </c>
      <c r="S1" s="3" t="s">
        <v>2</v>
      </c>
      <c r="T1" s="3" t="s">
        <v>3</v>
      </c>
      <c r="U1" s="3" t="s">
        <v>4</v>
      </c>
      <c r="V1" s="3" t="s">
        <v>5</v>
      </c>
    </row>
    <row r="2" spans="1:22">
      <c r="A2" s="8" t="s">
        <v>39</v>
      </c>
      <c r="R2" s="3" t="s">
        <v>6</v>
      </c>
      <c r="S2" s="4" t="s">
        <v>30</v>
      </c>
      <c r="T2" s="4" t="s">
        <v>7</v>
      </c>
      <c r="U2" s="4"/>
      <c r="V2" s="5"/>
    </row>
    <row r="3" spans="1:22">
      <c r="A3" s="8" t="s">
        <v>8</v>
      </c>
      <c r="R3" s="3" t="s">
        <v>9</v>
      </c>
      <c r="S3" s="4" t="s">
        <v>31</v>
      </c>
      <c r="T3" s="4" t="s">
        <v>7</v>
      </c>
      <c r="U3" s="4" t="s">
        <v>10</v>
      </c>
      <c r="V3" s="5" t="s">
        <v>11</v>
      </c>
    </row>
    <row r="4" spans="1:22">
      <c r="R4" s="3" t="s">
        <v>12</v>
      </c>
      <c r="S4" s="4" t="s">
        <v>32</v>
      </c>
      <c r="T4" s="4" t="s">
        <v>7</v>
      </c>
      <c r="U4" s="4"/>
      <c r="V4" s="5"/>
    </row>
    <row r="5" spans="1:22">
      <c r="A5" s="8" t="s">
        <v>42</v>
      </c>
      <c r="R5" s="3" t="s">
        <v>13</v>
      </c>
      <c r="S5" s="4" t="s">
        <v>31</v>
      </c>
      <c r="T5" s="4" t="s">
        <v>7</v>
      </c>
      <c r="U5" s="4" t="s">
        <v>10</v>
      </c>
      <c r="V5" s="5" t="s">
        <v>11</v>
      </c>
    </row>
    <row r="6" spans="1:22">
      <c r="A6" s="8" t="s">
        <v>43</v>
      </c>
    </row>
    <row r="7" spans="1:22">
      <c r="A7" s="8" t="s">
        <v>44</v>
      </c>
    </row>
    <row r="8" spans="1:22">
      <c r="A8" s="6" t="s">
        <v>45</v>
      </c>
    </row>
    <row r="9" spans="1:22">
      <c r="A9" s="10" t="s">
        <v>33</v>
      </c>
    </row>
    <row r="10" spans="1:22">
      <c r="A10" s="11"/>
    </row>
    <row r="12" spans="1:22">
      <c r="A12" s="6" t="s">
        <v>51</v>
      </c>
    </row>
    <row r="13" spans="1:22">
      <c r="A13" s="6" t="s">
        <v>107</v>
      </c>
    </row>
    <row r="14" spans="1:22">
      <c r="A14" s="6" t="s">
        <v>117</v>
      </c>
    </row>
    <row r="15" spans="1:22">
      <c r="A15" s="6" t="s">
        <v>125</v>
      </c>
    </row>
    <row r="16" spans="1:22">
      <c r="A16" s="6" t="s">
        <v>158</v>
      </c>
    </row>
    <row r="17" spans="1:1">
      <c r="A17" s="6" t="s">
        <v>183</v>
      </c>
    </row>
    <row r="19" spans="1:1">
      <c r="A19" s="6" t="s">
        <v>185</v>
      </c>
    </row>
    <row r="20" spans="1:1">
      <c r="A20" s="6" t="s">
        <v>202</v>
      </c>
    </row>
    <row r="23" spans="1:1">
      <c r="A23" s="6" t="s">
        <v>203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S43"/>
  <sheetViews>
    <sheetView showGridLines="0" showZeros="0" workbookViewId="0">
      <selection activeCell="B1" sqref="B1:L43"/>
    </sheetView>
  </sheetViews>
  <sheetFormatPr defaultRowHeight="12.75"/>
  <cols>
    <col min="1" max="1" width="0.7109375" style="2" customWidth="1"/>
    <col min="2" max="12" width="9.140625" style="2"/>
    <col min="13" max="14" width="5.7109375" style="2" customWidth="1"/>
    <col min="15" max="15" width="6.5703125" style="2" customWidth="1"/>
    <col min="16" max="16" width="21.42578125" style="2" customWidth="1"/>
    <col min="17" max="17" width="4.28515625" style="2" customWidth="1"/>
    <col min="18" max="18" width="8.28515625" style="2" customWidth="1"/>
    <col min="19" max="19" width="8.7109375" style="2" customWidth="1"/>
    <col min="20" max="16384" width="9.140625" style="2"/>
  </cols>
  <sheetData>
    <row r="1" spans="15:19" ht="28.5" customHeight="1">
      <c r="O1" s="3" t="s">
        <v>1</v>
      </c>
      <c r="P1" s="3" t="s">
        <v>2</v>
      </c>
      <c r="Q1" s="3" t="s">
        <v>3</v>
      </c>
      <c r="R1" s="3" t="s">
        <v>4</v>
      </c>
      <c r="S1" s="3" t="s">
        <v>5</v>
      </c>
    </row>
    <row r="2" spans="15:19" ht="18" customHeight="1">
      <c r="O2" s="3" t="s">
        <v>6</v>
      </c>
      <c r="P2" s="4" t="s">
        <v>34</v>
      </c>
      <c r="Q2" s="4" t="s">
        <v>7</v>
      </c>
      <c r="R2" s="4"/>
      <c r="S2" s="5"/>
    </row>
    <row r="3" spans="15:19" ht="18" customHeight="1">
      <c r="O3" s="3" t="s">
        <v>9</v>
      </c>
      <c r="P3" s="4" t="s">
        <v>35</v>
      </c>
      <c r="Q3" s="4" t="s">
        <v>7</v>
      </c>
      <c r="R3" s="4" t="s">
        <v>10</v>
      </c>
      <c r="S3" s="5" t="s">
        <v>11</v>
      </c>
    </row>
    <row r="4" spans="15:19" ht="18" customHeight="1">
      <c r="O4" s="3" t="s">
        <v>12</v>
      </c>
      <c r="P4" s="4" t="s">
        <v>36</v>
      </c>
      <c r="Q4" s="4" t="s">
        <v>7</v>
      </c>
      <c r="R4" s="4"/>
      <c r="S4" s="5"/>
    </row>
    <row r="5" spans="15:19" ht="18" customHeight="1">
      <c r="O5" s="3" t="s">
        <v>13</v>
      </c>
      <c r="P5" s="4" t="s">
        <v>35</v>
      </c>
      <c r="Q5" s="4" t="s">
        <v>7</v>
      </c>
      <c r="R5" s="4" t="s">
        <v>10</v>
      </c>
      <c r="S5" s="5" t="s">
        <v>11</v>
      </c>
    </row>
    <row r="6" spans="15:19" ht="18" customHeight="1"/>
    <row r="7" spans="15:19" ht="18" customHeight="1"/>
    <row r="8" spans="15:19" ht="18" customHeight="1"/>
    <row r="9" spans="15:19" ht="18" customHeight="1"/>
    <row r="10" spans="15:19" ht="18" customHeight="1"/>
    <row r="11" spans="15:19" ht="18" customHeight="1"/>
    <row r="12" spans="15:19" ht="18" customHeight="1"/>
    <row r="13" spans="15:19" ht="18" customHeight="1"/>
    <row r="14" spans="15:19" ht="18" customHeight="1"/>
    <row r="15" spans="15:19" ht="18" customHeight="1"/>
    <row r="16" spans="15:19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2023-12-14T08:45:37Z</dcterms:modified>
</cp:coreProperties>
</file>